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65" windowWidth="11805" windowHeight="604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</definedNames>
  <calcPr calcId="145621"/>
</workbook>
</file>

<file path=xl/calcChain.xml><?xml version="1.0" encoding="utf-8"?>
<calcChain xmlns="http://schemas.openxmlformats.org/spreadsheetml/2006/main">
  <c r="E19" i="12" l="1"/>
  <c r="F27" i="12" l="1"/>
  <c r="D26" i="12"/>
  <c r="D25" i="12" s="1"/>
  <c r="D24" i="12" s="1"/>
  <c r="E26" i="12"/>
  <c r="E25" i="12" s="1"/>
  <c r="E24" i="12" s="1"/>
  <c r="C26" i="12"/>
  <c r="C25" i="12" s="1"/>
  <c r="C24" i="12" s="1"/>
  <c r="D22" i="12"/>
  <c r="D21" i="12" s="1"/>
  <c r="D20" i="12" s="1"/>
  <c r="E22" i="12"/>
  <c r="E21" i="12" s="1"/>
  <c r="E20" i="12" s="1"/>
  <c r="C22" i="12"/>
  <c r="C21" i="12" s="1"/>
  <c r="C20" i="12" s="1"/>
  <c r="C19" i="12" l="1"/>
  <c r="D19" i="12"/>
  <c r="E28" i="12"/>
  <c r="F24" i="12"/>
  <c r="F26" i="12"/>
  <c r="F25" i="12"/>
  <c r="D13" i="12" l="1"/>
  <c r="D12" i="12" s="1"/>
  <c r="C13" i="12"/>
  <c r="C12" i="12" s="1"/>
  <c r="D28" i="12" l="1"/>
  <c r="C28" i="12"/>
</calcChain>
</file>

<file path=xl/sharedStrings.xml><?xml version="1.0" encoding="utf-8"?>
<sst xmlns="http://schemas.openxmlformats.org/spreadsheetml/2006/main" count="45" uniqueCount="45">
  <si>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</si>
  <si>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</si>
  <si>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</si>
  <si>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</si>
  <si>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</si>
  <si>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</si>
  <si>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</si>
  <si>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</si>
  <si>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к постановлению</t>
  </si>
  <si>
    <t>администрации Карачевского района</t>
  </si>
  <si>
    <t>КБК</t>
  </si>
  <si>
    <t xml:space="preserve"> Наименование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</si>
  <si>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</si>
  <si>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</si>
  <si>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</si>
  <si>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</si>
  <si>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</si>
  <si>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Процент исполнения к уточненным назначениям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</si>
  <si>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</si>
  <si>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</si>
  <si>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</si>
  <si>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</si>
  <si>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</si>
  <si>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</si>
  <si>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</si>
  <si>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</si>
  <si>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Приложение 4</t>
  </si>
  <si>
    <t>009 01 05 02 01 05 0000 610</t>
  </si>
  <si>
    <t>009 01 05 02 01 00 0000 610</t>
  </si>
  <si>
    <t>009 01 05 02 00 00 0000 600</t>
  </si>
  <si>
    <t>009 01 05 00 00 00 0000 600</t>
  </si>
  <si>
    <t>009 01 05 02 01 05 0000 510</t>
  </si>
  <si>
    <t>009 01 05 02 01 00 0000 510</t>
  </si>
  <si>
    <t>009 01 05 02 00 00 0000 500</t>
  </si>
  <si>
    <t>009 01 05 00 00 00 0000 500</t>
  </si>
  <si>
    <t>009 01 05 00 00 00 0000 000</t>
  </si>
  <si>
    <t>009 01 02 00 00 05 0000 710</t>
  </si>
  <si>
    <t>009 01 02 00 00 00 0000 700</t>
  </si>
  <si>
    <t>009 01 02 00 00 00 0000 000</t>
  </si>
  <si>
    <t>(в рублях)</t>
  </si>
  <si>
    <t>Утверждено на 2024 год</t>
  </si>
  <si>
    <t>Уточненные назначения на 2024 год</t>
  </si>
  <si>
    <t>Источники внутреннего финансирования дефицита бюджета  Карачевского муниципального района Брянской области  за 1 полугодие 2024 года</t>
  </si>
  <si>
    <t>Кассовое исполнение за 1 полугодие 2024 года</t>
  </si>
  <si>
    <t>от  23.07.2024 года №1086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</si>
</sst>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0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6" fillId="0" borderId="3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4" fontId="6" fillId="0" borderId="3" xfId="0" applyNumberFormat="1" applyFont="1" applyFill="1" applyBorder="1" applyAlignment="1">
      <alignment horizontal="center" vertical="top" shrinkToFit="1"/>
    </xf>
    <xf numFmtId="4" fontId="7" fillId="0" borderId="3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8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top" shrinkToFit="1"/>
    </xf>
    <xf numFmtId="165" fontId="7" fillId="0" borderId="3" xfId="0" applyNumberFormat="1" applyFont="1" applyFill="1" applyBorder="1" applyAlignment="1">
      <alignment horizontal="center" vertical="top" shrinkToFit="1"/>
    </xf>
    <xf numFmtId="4" fontId="6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shrinkToFi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shrinkToFit="1"/>
    </xf>
    <xf numFmtId="164" fontId="6" fillId="0" borderId="3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39"/>
  <sheetViews>
    <sheetView showGridLines="0" showZeros="0" tabSelected="1" zoomScaleNormal="100" zoomScaleSheetLayoutView="70" workbookViewId="0">
      <selection activeCell="K19" sqref="K19"/>
    </sheetView>
  </sheetViews>
  <sheetFormatPr defaultRowHeight="12.75" x14ac:dyDescent="0.2"/>
  <cols>
    <col min="1" max="1" width="28" style="4" customWidth="1"/>
    <col min="2" max="2" width="42.42578125" style="4" customWidth="1"/>
    <col min="3" max="3" width="18.7109375" style="4" customWidth="1"/>
    <col min="4" max="4" width="18.140625" style="5" customWidth="1"/>
    <col min="5" max="5" width="17.7109375" style="5" customWidth="1"/>
    <col min="6" max="6" width="15.28515625" style="5" customWidth="1"/>
    <col min="7" max="16384" width="9.140625" style="1"/>
  </cols>
  <sheetData>
    <row r="1" spans="1:6" customFormat="1" ht="18" customHeight="1" x14ac:dyDescent="0.3">
      <c r="A1" s="19"/>
      <c r="B1" s="19"/>
      <c r="C1" s="41" t="s">
        <v>26</v>
      </c>
      <c r="D1" s="41"/>
      <c r="E1" s="41"/>
      <c r="F1" s="41"/>
    </row>
    <row r="2" spans="1:6" customFormat="1" ht="18.75" customHeight="1" x14ac:dyDescent="0.3">
      <c r="A2" s="19"/>
      <c r="B2" s="19"/>
      <c r="C2" s="41" t="s">
        <v>8</v>
      </c>
      <c r="D2" s="41"/>
      <c r="E2" s="41"/>
      <c r="F2" s="41"/>
    </row>
    <row r="3" spans="1:6" customFormat="1" ht="18.75" customHeight="1" x14ac:dyDescent="0.3">
      <c r="A3" s="19"/>
      <c r="B3" s="19"/>
      <c r="C3" s="16" t="s">
        <v>9</v>
      </c>
      <c r="D3" s="16"/>
      <c r="E3" s="21"/>
      <c r="F3" s="16"/>
    </row>
    <row r="4" spans="1:6" customFormat="1" ht="18.75" customHeight="1" x14ac:dyDescent="0.3">
      <c r="A4" s="19"/>
      <c r="B4" s="19"/>
      <c r="C4" s="40" t="s">
        <v>44</v>
      </c>
      <c r="D4" s="40"/>
      <c r="E4" s="40"/>
      <c r="F4" s="40"/>
    </row>
    <row r="5" spans="1:6" customFormat="1" ht="18.75" customHeight="1" x14ac:dyDescent="0.3">
      <c r="A5" s="19"/>
      <c r="B5" s="19"/>
      <c r="C5" s="16"/>
      <c r="D5" s="16"/>
      <c r="E5" s="21"/>
      <c r="F5" s="16"/>
    </row>
    <row r="6" spans="1:6" ht="18.75" customHeight="1" x14ac:dyDescent="0.2">
      <c r="A6" s="42" t="s">
        <v>42</v>
      </c>
      <c r="B6" s="42"/>
      <c r="C6" s="42"/>
      <c r="D6" s="42"/>
      <c r="E6" s="42"/>
      <c r="F6" s="42"/>
    </row>
    <row r="7" spans="1:6" ht="18.75" customHeight="1" x14ac:dyDescent="0.2">
      <c r="A7" s="42"/>
      <c r="B7" s="42"/>
      <c r="C7" s="42"/>
      <c r="D7" s="42"/>
      <c r="E7" s="42"/>
      <c r="F7" s="42"/>
    </row>
    <row r="8" spans="1:6" ht="57.75" customHeight="1" x14ac:dyDescent="0.3">
      <c r="A8" s="12"/>
      <c r="B8" s="12"/>
      <c r="C8" s="12"/>
      <c r="D8" s="13"/>
      <c r="E8" s="13"/>
      <c r="F8" s="20" t="s">
        <v>39</v>
      </c>
    </row>
    <row r="9" spans="1:6" ht="15.75" customHeight="1" x14ac:dyDescent="0.2">
      <c r="A9" s="39" t="s">
        <v>10</v>
      </c>
      <c r="B9" s="39" t="s">
        <v>11</v>
      </c>
      <c r="C9" s="39" t="s">
        <v>40</v>
      </c>
      <c r="D9" s="39" t="s">
        <v>41</v>
      </c>
      <c r="E9" s="39" t="s">
        <v>43</v>
      </c>
      <c r="F9" s="39" t="s">
        <v>17</v>
      </c>
    </row>
    <row r="10" spans="1:6" ht="12.75" customHeight="1" x14ac:dyDescent="0.2">
      <c r="A10" s="39"/>
      <c r="B10" s="39"/>
      <c r="C10" s="39"/>
      <c r="D10" s="39"/>
      <c r="E10" s="39"/>
      <c r="F10" s="39"/>
    </row>
    <row r="11" spans="1:6" ht="57" customHeight="1" x14ac:dyDescent="0.2">
      <c r="A11" s="39"/>
      <c r="B11" s="39"/>
      <c r="C11" s="39"/>
      <c r="D11" s="39"/>
      <c r="E11" s="39"/>
      <c r="F11" s="39"/>
    </row>
    <row r="12" spans="1:6" ht="33.75" hidden="1" customHeight="1" x14ac:dyDescent="0.2">
      <c r="A12" s="28" t="s">
        <v>38</v>
      </c>
      <c r="B12" s="14" t="s">
        <v>0</v>
      </c>
      <c r="C12" s="17">
        <f>SUM(C13)</f>
        <v>0</v>
      </c>
      <c r="D12" s="17">
        <f>SUM(D13)</f>
        <v>0</v>
      </c>
      <c r="E12" s="17"/>
      <c r="F12" s="30"/>
    </row>
    <row r="13" spans="1:6" ht="49.5" hidden="1" x14ac:dyDescent="0.2">
      <c r="A13" s="29" t="s">
        <v>37</v>
      </c>
      <c r="B13" s="15" t="s">
        <v>1</v>
      </c>
      <c r="C13" s="18">
        <f>SUM(C14)</f>
        <v>0</v>
      </c>
      <c r="D13" s="18">
        <f>SUM(D14)</f>
        <v>0</v>
      </c>
      <c r="E13" s="18"/>
      <c r="F13" s="31"/>
    </row>
    <row r="14" spans="1:6" ht="66" hidden="1" x14ac:dyDescent="0.2">
      <c r="A14" s="29" t="s">
        <v>36</v>
      </c>
      <c r="B14" s="15" t="s">
        <v>2</v>
      </c>
      <c r="C14" s="18"/>
      <c r="D14" s="18"/>
      <c r="E14" s="18"/>
      <c r="F14" s="31"/>
    </row>
    <row r="15" spans="1:6" ht="49.5" hidden="1" x14ac:dyDescent="0.2">
      <c r="A15" s="24" t="s">
        <v>12</v>
      </c>
      <c r="B15" s="14" t="s">
        <v>3</v>
      </c>
      <c r="C15" s="17"/>
      <c r="D15" s="17"/>
      <c r="E15" s="17"/>
      <c r="F15" s="30"/>
    </row>
    <row r="16" spans="1:6" ht="66" hidden="1" x14ac:dyDescent="0.2">
      <c r="A16" s="25" t="s">
        <v>13</v>
      </c>
      <c r="B16" s="15" t="s">
        <v>4</v>
      </c>
      <c r="C16" s="18"/>
      <c r="D16" s="18"/>
      <c r="E16" s="18"/>
      <c r="F16" s="31"/>
    </row>
    <row r="17" spans="1:10" ht="82.5" hidden="1" x14ac:dyDescent="0.2">
      <c r="A17" s="25" t="s">
        <v>14</v>
      </c>
      <c r="B17" s="15" t="s">
        <v>5</v>
      </c>
      <c r="C17" s="18"/>
      <c r="D17" s="18"/>
      <c r="E17" s="18"/>
      <c r="F17" s="31"/>
    </row>
    <row r="18" spans="1:10" ht="82.5" hidden="1" x14ac:dyDescent="0.2">
      <c r="A18" s="25" t="s">
        <v>15</v>
      </c>
      <c r="B18" s="15" t="s">
        <v>6</v>
      </c>
      <c r="C18" s="18"/>
      <c r="D18" s="18"/>
      <c r="E18" s="18"/>
      <c r="F18" s="31"/>
    </row>
    <row r="19" spans="1:10" ht="39" customHeight="1" x14ac:dyDescent="0.2">
      <c r="A19" s="28" t="s">
        <v>35</v>
      </c>
      <c r="B19" s="14" t="s">
        <v>7</v>
      </c>
      <c r="C19" s="32">
        <f>C20+C24</f>
        <v>89213101.25</v>
      </c>
      <c r="D19" s="32">
        <f t="shared" ref="D19" si="0">D20+D24</f>
        <v>89213101.25</v>
      </c>
      <c r="E19" s="32">
        <f>E23+E27</f>
        <v>-3027085.950000003</v>
      </c>
      <c r="F19" s="33"/>
    </row>
    <row r="20" spans="1:10" ht="33" customHeight="1" x14ac:dyDescent="0.2">
      <c r="A20" s="22" t="s">
        <v>34</v>
      </c>
      <c r="B20" s="26" t="s">
        <v>18</v>
      </c>
      <c r="C20" s="34">
        <f>C21</f>
        <v>0</v>
      </c>
      <c r="D20" s="34">
        <f t="shared" ref="D20:E22" si="1">D21</f>
        <v>0</v>
      </c>
      <c r="E20" s="34">
        <f t="shared" si="1"/>
        <v>-97365180.5</v>
      </c>
      <c r="F20" s="33"/>
    </row>
    <row r="21" spans="1:10" ht="39" customHeight="1" x14ac:dyDescent="0.2">
      <c r="A21" s="22" t="s">
        <v>33</v>
      </c>
      <c r="B21" s="26" t="s">
        <v>19</v>
      </c>
      <c r="C21" s="34">
        <f>C22</f>
        <v>0</v>
      </c>
      <c r="D21" s="34">
        <f t="shared" si="1"/>
        <v>0</v>
      </c>
      <c r="E21" s="34">
        <f t="shared" si="1"/>
        <v>-97365180.5</v>
      </c>
      <c r="F21" s="33"/>
    </row>
    <row r="22" spans="1:10" ht="39" customHeight="1" x14ac:dyDescent="0.2">
      <c r="A22" s="22" t="s">
        <v>32</v>
      </c>
      <c r="B22" s="26" t="s">
        <v>20</v>
      </c>
      <c r="C22" s="34">
        <f>C23</f>
        <v>0</v>
      </c>
      <c r="D22" s="34">
        <f t="shared" si="1"/>
        <v>0</v>
      </c>
      <c r="E22" s="34">
        <f t="shared" si="1"/>
        <v>-97365180.5</v>
      </c>
      <c r="F22" s="33"/>
    </row>
    <row r="23" spans="1:10" ht="51.75" customHeight="1" x14ac:dyDescent="0.2">
      <c r="A23" s="22" t="s">
        <v>31</v>
      </c>
      <c r="B23" s="26" t="s">
        <v>24</v>
      </c>
      <c r="C23" s="34"/>
      <c r="D23" s="34"/>
      <c r="E23" s="35">
        <v>-97365180.5</v>
      </c>
      <c r="F23" s="33"/>
    </row>
    <row r="24" spans="1:10" ht="39" customHeight="1" x14ac:dyDescent="0.2">
      <c r="A24" s="23" t="s">
        <v>30</v>
      </c>
      <c r="B24" s="27" t="s">
        <v>21</v>
      </c>
      <c r="C24" s="34">
        <f>C25</f>
        <v>89213101.25</v>
      </c>
      <c r="D24" s="34">
        <f t="shared" ref="D24:E24" si="2">D25</f>
        <v>89213101.25</v>
      </c>
      <c r="E24" s="34">
        <f t="shared" si="2"/>
        <v>94338094.549999997</v>
      </c>
      <c r="F24" s="33">
        <f>E24/D24*100</f>
        <v>105.74466443626743</v>
      </c>
    </row>
    <row r="25" spans="1:10" ht="39" customHeight="1" x14ac:dyDescent="0.2">
      <c r="A25" s="23" t="s">
        <v>29</v>
      </c>
      <c r="B25" s="27" t="s">
        <v>22</v>
      </c>
      <c r="C25" s="34">
        <f>C26</f>
        <v>89213101.25</v>
      </c>
      <c r="D25" s="34">
        <f t="shared" ref="D25:E25" si="3">D26</f>
        <v>89213101.25</v>
      </c>
      <c r="E25" s="34">
        <f t="shared" si="3"/>
        <v>94338094.549999997</v>
      </c>
      <c r="F25" s="33">
        <f t="shared" ref="F25:F27" si="4">E25/D25*100</f>
        <v>105.74466443626743</v>
      </c>
    </row>
    <row r="26" spans="1:10" ht="39" customHeight="1" x14ac:dyDescent="0.2">
      <c r="A26" s="23" t="s">
        <v>28</v>
      </c>
      <c r="B26" s="27" t="s">
        <v>23</v>
      </c>
      <c r="C26" s="34">
        <f>C27</f>
        <v>89213101.25</v>
      </c>
      <c r="D26" s="34">
        <f t="shared" ref="D26:E26" si="5">D27</f>
        <v>89213101.25</v>
      </c>
      <c r="E26" s="34">
        <f t="shared" si="5"/>
        <v>94338094.549999997</v>
      </c>
      <c r="F26" s="33">
        <f t="shared" si="4"/>
        <v>105.74466443626743</v>
      </c>
    </row>
    <row r="27" spans="1:10" ht="50.25" customHeight="1" x14ac:dyDescent="0.2">
      <c r="A27" s="23" t="s">
        <v>27</v>
      </c>
      <c r="B27" s="27" t="s">
        <v>25</v>
      </c>
      <c r="C27" s="35">
        <v>89213101.25</v>
      </c>
      <c r="D27" s="35">
        <v>89213101.25</v>
      </c>
      <c r="E27" s="35">
        <v>94338094.549999997</v>
      </c>
      <c r="F27" s="33">
        <f t="shared" si="4"/>
        <v>105.74466443626743</v>
      </c>
    </row>
    <row r="28" spans="1:10" ht="16.5" x14ac:dyDescent="0.2">
      <c r="A28" s="37" t="s">
        <v>16</v>
      </c>
      <c r="B28" s="38"/>
      <c r="C28" s="32">
        <f>SUM(C12+C15+C19)</f>
        <v>89213101.25</v>
      </c>
      <c r="D28" s="32">
        <f t="shared" ref="D28:E28" si="6">SUM(D12+D15+D19)</f>
        <v>89213101.25</v>
      </c>
      <c r="E28" s="32">
        <f t="shared" si="6"/>
        <v>-3027085.950000003</v>
      </c>
      <c r="F28" s="36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9" customFormat="1" x14ac:dyDescent="0.2">
      <c r="A36" s="11"/>
      <c r="B36" s="11"/>
      <c r="C36" s="11"/>
      <c r="D36" s="11"/>
      <c r="E36" s="11"/>
      <c r="F36" s="11"/>
      <c r="G36" s="10"/>
      <c r="H36" s="10"/>
      <c r="I36" s="10"/>
      <c r="J36" s="10"/>
    </row>
    <row r="37" spans="1:10" s="6" customFormat="1" ht="15.95" customHeight="1" x14ac:dyDescent="0.2"/>
    <row r="38" spans="1:10" ht="10.5" customHeight="1" x14ac:dyDescent="0.2">
      <c r="A38" s="8"/>
      <c r="B38" s="8"/>
      <c r="C38" s="8"/>
      <c r="D38" s="7"/>
      <c r="E38" s="7"/>
      <c r="F38" s="2"/>
    </row>
    <row r="39" spans="1:10" ht="15.75" customHeight="1" x14ac:dyDescent="0.2">
      <c r="A39" s="1"/>
      <c r="B39" s="1"/>
      <c r="C39" s="1"/>
      <c r="D39" s="7"/>
      <c r="E39" s="7"/>
      <c r="F39" s="3"/>
    </row>
  </sheetData>
  <mergeCells count="11">
    <mergeCell ref="A28:B28"/>
    <mergeCell ref="B9:B11"/>
    <mergeCell ref="A9:A11"/>
    <mergeCell ref="C4:F4"/>
    <mergeCell ref="C1:F1"/>
    <mergeCell ref="C2:F2"/>
    <mergeCell ref="C9:C11"/>
    <mergeCell ref="D9:D11"/>
    <mergeCell ref="F9:F11"/>
    <mergeCell ref="E9:E11"/>
    <mergeCell ref="A6:F7"/>
  </mergeCells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2024-05-02T06:52:36Z</cp:lastPrinted>
  <dcterms:created xsi:type="dcterms:W3CDTF">1999-06-18T11:49:53Z</dcterms:created>
  <dcterms:modified xsi:type="dcterms:W3CDTF">2024-07-23T09:58:41Z</dcterms:modified>
</cp:coreProperties>
</file>